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60" yWindow="630" windowWidth="14355" windowHeight="4140" tabRatio="742" firstSheet="1" activeTab="1"/>
  </bookViews>
  <sheets>
    <sheet name="Справка-обоснование" sheetId="12" state="hidden" r:id="rId1"/>
    <sheet name="Спецификация" sheetId="10" r:id="rId2"/>
    <sheet name="расчёт 133" sheetId="6" state="hidden" r:id="rId3"/>
    <sheet name="расчёт 73" sheetId="7" state="hidden" r:id="rId4"/>
    <sheet name="расчёт 127" sheetId="8" state="hidden" r:id="rId5"/>
  </sheets>
  <externalReferences>
    <externalReference r:id="rId6"/>
  </externalReferences>
  <calcPr calcId="145621"/>
</workbook>
</file>

<file path=xl/calcChain.xml><?xml version="1.0" encoding="utf-8"?>
<calcChain xmlns="http://schemas.openxmlformats.org/spreadsheetml/2006/main">
  <c r="D11" i="8"/>
  <c r="D10"/>
  <c r="D15" i="7"/>
  <c r="D14"/>
  <c r="D12" i="6"/>
  <c r="D11"/>
  <c r="T11" i="10" l="1"/>
  <c r="V11" s="1"/>
  <c r="T12"/>
  <c r="V12" s="1"/>
  <c r="T10"/>
  <c r="V10" s="1"/>
  <c r="V13" l="1"/>
  <c r="D6" i="8"/>
  <c r="D7" i="7"/>
  <c r="D8" i="6"/>
  <c r="D6"/>
  <c r="F8" i="10"/>
  <c r="D18" i="7" l="1"/>
  <c r="D14" i="6"/>
  <c r="D13" i="8"/>
</calcChain>
</file>

<file path=xl/sharedStrings.xml><?xml version="1.0" encoding="utf-8"?>
<sst xmlns="http://schemas.openxmlformats.org/spreadsheetml/2006/main" count="128" uniqueCount="88">
  <si>
    <t>Ед.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</si>
  <si>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</si>
  <si>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</si>
  <si>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</si>
  <si>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</si>
  <si>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</si>
  <si>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</si>
  <si>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</si>
  <si>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</si>
  <si>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</si>
  <si>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</si>
  <si>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</si>
  <si>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</si>
  <si>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Труба 133х5 мм ГОСТ 10704-91, ГОСТ 8732-78, ГОСТ 8731-74</t>
  </si>
  <si>
    <t>PN0002082</t>
  </si>
  <si>
    <t>Труба 127х12мм 30ХГСА</t>
  </si>
  <si>
    <t>РN0002594</t>
  </si>
  <si>
    <t>РN0002768</t>
  </si>
  <si>
    <t>т</t>
  </si>
  <si>
    <t>п.м.</t>
  </si>
  <si>
    <t>расход</t>
  </si>
  <si>
    <t>нормы</t>
  </si>
  <si>
    <t>потребность</t>
  </si>
  <si>
    <t>Техн.</t>
  </si>
  <si>
    <t>приход</t>
  </si>
  <si>
    <t>заявить</t>
  </si>
  <si>
    <t>тонн</t>
  </si>
  <si>
    <t>Техн.отк</t>
  </si>
  <si>
    <t>Техн.зак</t>
  </si>
  <si>
    <t>* фактический расход</t>
  </si>
  <si>
    <t>к Договору  № ___ от ______________201_ г.</t>
  </si>
  <si>
    <t xml:space="preserve">г. Москва  </t>
  </si>
  <si>
    <t>«__»__________201__ г.</t>
  </si>
  <si>
    <t>п/п</t>
  </si>
  <si>
    <r>
      <t xml:space="preserve">Наименование Товара
</t>
    </r>
    <r>
      <rPr>
        <i/>
        <sz val="12"/>
        <rFont val="Times New Roman"/>
        <family val="1"/>
        <charset val="204"/>
      </rPr>
      <t>(марка, модель, торговый знак)</t>
    </r>
  </si>
  <si>
    <t>Код (№) в соответствии с Единым номенклатурным справочником</t>
  </si>
  <si>
    <t>Функциональные (потребительские свойства), качественные характеристики Товара, ГОСТ,ТУ,  
Каталожный номер</t>
  </si>
  <si>
    <t xml:space="preserve">Итого </t>
  </si>
  <si>
    <t>Цена за единицу Товара  с учетом  НДС, руб.</t>
  </si>
  <si>
    <t>Общая сумма с учетом НДС, руб.</t>
  </si>
  <si>
    <t xml:space="preserve">Условия оплаты:
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</si>
  <si>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</si>
  <si>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 xml:space="preserve">Условия, срок и место поставки:
</t>
  </si>
  <si>
    <t xml:space="preserve">Цена Договора включает в себя: 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</si>
  <si>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</si>
  <si>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при поставке Товара:
</t>
  </si>
  <si>
    <t>Требование к качеству Товара:</t>
  </si>
  <si>
    <r>
      <t xml:space="preserve">Товар должен быть высокого качества, отвечать всем требованиям и стандартам, действующими в РФ. 
</t>
    </r>
    <r>
      <rPr>
        <b/>
        <sz val="15"/>
        <rFont val="Times New Roman"/>
        <family val="1"/>
        <charset val="204"/>
      </rPr>
      <t/>
    </r>
  </si>
  <si>
    <t>Покупатель</t>
  </si>
  <si>
    <t xml:space="preserve">Поставщик </t>
  </si>
  <si>
    <t>_________________/___________</t>
  </si>
  <si>
    <t>М.П.</t>
  </si>
  <si>
    <t>остаток на складе</t>
  </si>
  <si>
    <t>2-х мес.запас</t>
  </si>
  <si>
    <t>Труба 133*5</t>
  </si>
  <si>
    <t>Труба электросварная, общего назначения 133х4; 133х4,5; 133х5. Для пригружения колонны труб ПНД при спуске в скважину.   ГОСТ 10704-91, ГОСТ 8732-78, ГОСТ 8731-74</t>
  </si>
  <si>
    <t>Труба стальная бесшовная  127мм толщина стенки 12-13мм.  ГОСТ 8732-78</t>
  </si>
  <si>
    <t>Труба 73х18  ГОСТ 8732-78</t>
  </si>
  <si>
    <t>Труба стальная бесшовная  d.73 толщина стенки 18 - 19 мм, сталь 40Х; 45; L =2,5 -3 м для изготовления расширителей. ГОСТ 8732-78</t>
  </si>
  <si>
    <t>Труба для расширителей</t>
  </si>
  <si>
    <t>Труба для полуколец</t>
  </si>
  <si>
    <t>факт.расход на 1 п.м.</t>
  </si>
  <si>
    <t>Пояснительная записка, заполняемая в произвольной форме, с указанием:</t>
  </si>
  <si>
    <t>-расчета необходимого количества потребляемого ТМЦ и объёма услуг на планируемый период;</t>
  </si>
  <si>
    <t>-ссылок на действующие нормативные документы, подтверждающие необходимость использования данных ТМЦ и услуг, необходимость закупки данных ТМЦ и услуг в указанных количествах и объёмах;</t>
  </si>
  <si>
    <t>- в случае применения заказчиком при закупке требований п.12.2.2. б) ЕОСЗ, необходимо представить подробное обоснование не указания в требованиях слов «или аналог» («или эквивалент» с описанием используемых товаров и мотивированных причин несовместимости</t>
  </si>
  <si>
    <t>Обоснование даты начала проведения закупочной процедуры с учетом способа закупки и сроков проведения закупочной процедуры, сроков заключения договоров, нормативной или расчетной длительности технологического цикла выполнения работ, оказания услуг, производства и поставки оборудования</t>
  </si>
  <si>
    <t>Остаток ТМЦ (услуг) по ранее заключенным долгосрочным договорам подлежащих к допоставке (оказанию) в планируемом периоде, кол-во в ед. изм.</t>
  </si>
  <si>
    <t>Объем складских остатков данной и аналогичной номенклатуры в ед. изм.</t>
  </si>
  <si>
    <t xml:space="preserve">В соответствии с расчетом обоснованием (прилагается) </t>
  </si>
  <si>
    <t>Объем страхового запаса (при необходимости), кол-во в ед. изм.</t>
  </si>
  <si>
    <t>В соответствии с расчетом обоснованием (прилагается)</t>
  </si>
  <si>
    <t>Потребность на планируемый период закупки по каждой номенклатурной позиции, кол-во в ед. изм.</t>
  </si>
  <si>
    <t xml:space="preserve">Начальник производства </t>
  </si>
  <si>
    <t>Рычаков Г.В.</t>
  </si>
  <si>
    <t>ОСП «Буровой участок №1»</t>
  </si>
  <si>
    <t>Справка-обоснование на закупку: Металлопродукция для сооружения скважин</t>
  </si>
  <si>
    <t>Металлопродукция приобретается для изготовления расширителей и для сооружения технологических скважин (пригрузы), обсадка параметрических скважин  в течении 2016 года. Объем закупки в соответствии с приложением (расчет – обоснование)</t>
  </si>
  <si>
    <t>Спецификация №</t>
  </si>
  <si>
    <t>Начало проведения процедуры  ноябрь-декабрь 2015. Начало проведения работ - январь 2016 г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</si>
  <si>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info@rbm-armz.ru с пометкой для Отдела контроля МТС по Договору № _____ от ____________201__г.
</t>
  </si>
  <si>
    <t>АО «РУСБУРМАШ»</t>
  </si>
  <si>
    <t>GID</t>
  </si>
  <si>
    <t>ЕОС НСИ</t>
  </si>
  <si>
    <r>
      <t xml:space="preserve">Поставщик осуществляет поставку (отгрузку) Товара в сроки и объемы, установленные в настоящей Спецификации, в следующем порядке: 
 </t>
    </r>
    <r>
      <rPr>
        <b/>
        <sz val="14"/>
        <rFont val="Times New Roman"/>
        <family val="1"/>
        <charset val="204"/>
      </rPr>
      <t>для ОСП "Буровой участок №1":</t>
    </r>
    <r>
      <rPr>
        <sz val="14"/>
        <rFont val="Times New Roman"/>
        <family val="1"/>
        <charset val="204"/>
      </rPr>
      <t xml:space="preserve">
- Поставка автомобильным транспортом:
641750 Курганская обл. Далматовский р-н, с. Уксянское, ул. Кирова д. 22. ОСП Буровой участок №1 (для АО «РУСБУРМАШ»);
</t>
    </r>
    <r>
      <rPr>
        <b/>
        <sz val="14"/>
        <rFont val="Times New Roman"/>
        <family val="1"/>
        <charset val="204"/>
      </rPr>
      <t xml:space="preserve">                               
</t>
    </r>
  </si>
  <si>
    <t>Генеральный директор</t>
  </si>
  <si>
    <t>_____________ /И.П. Савельев</t>
  </si>
  <si>
    <t>Итого: 13 837 400 (тринадцать миллионов восемьсот тридцать семь тысяч четыреста) рублей 00 копеек с НДС 18%.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</si>
</sst>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sz val="14"/>
      <color theme="1"/>
      <name val="Elektra Text Pro"/>
      <family val="3"/>
    </font>
    <font>
      <sz val="10"/>
      <color theme="1"/>
      <name val="Elektra Text Pro"/>
      <family val="3"/>
    </font>
    <font>
      <sz val="12"/>
      <color theme="1"/>
      <name val="Elektra Text Pro"/>
      <family val="3"/>
    </font>
    <font>
      <b/>
      <sz val="11"/>
      <color rgb="FFFF0000"/>
      <name val="Cambria"/>
      <family val="1"/>
      <charset val="204"/>
      <scheme val="maj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indent="2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4" fontId="12" fillId="0" borderId="0" xfId="0" applyNumberFormat="1" applyFont="1"/>
    <xf numFmtId="0" fontId="12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0" fontId="25" fillId="0" borderId="0" xfId="0" applyFont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28" fillId="0" borderId="0" xfId="0" applyFont="1"/>
    <xf numFmtId="3" fontId="6" fillId="0" borderId="0" xfId="0" applyNumberFormat="1" applyFont="1" applyAlignment="1">
      <alignment horizontal="left"/>
    </xf>
    <xf numFmtId="3" fontId="0" fillId="0" borderId="0" xfId="0" applyNumberFormat="1" applyAlignment="1">
      <alignment horizontal="left" vertical="center"/>
    </xf>
    <xf numFmtId="165" fontId="0" fillId="0" borderId="0" xfId="0" applyNumberFormat="1" applyFont="1"/>
    <xf numFmtId="165" fontId="0" fillId="0" borderId="0" xfId="0" applyNumberFormat="1"/>
    <xf numFmtId="165" fontId="0" fillId="0" borderId="0" xfId="0" applyNumberFormat="1" applyFill="1"/>
    <xf numFmtId="165" fontId="5" fillId="0" borderId="0" xfId="0" applyNumberFormat="1" applyFont="1"/>
    <xf numFmtId="3" fontId="0" fillId="0" borderId="0" xfId="0" applyNumberFormat="1" applyFont="1" applyAlignment="1">
      <alignment horizontal="left"/>
    </xf>
    <xf numFmtId="0" fontId="0" fillId="0" borderId="0" xfId="0" applyAlignment="1">
      <alignment horizontal="center" vertical="center" wrapText="1"/>
    </xf>
    <xf numFmtId="164" fontId="0" fillId="0" borderId="0" xfId="0" applyNumberFormat="1" applyFont="1" applyAlignment="1">
      <alignment horizontal="right"/>
    </xf>
    <xf numFmtId="164" fontId="0" fillId="0" borderId="0" xfId="0" applyNumberFormat="1"/>
    <xf numFmtId="164" fontId="10" fillId="0" borderId="0" xfId="0" applyNumberFormat="1" applyFont="1"/>
    <xf numFmtId="165" fontId="6" fillId="0" borderId="0" xfId="0" applyNumberFormat="1" applyFont="1"/>
    <xf numFmtId="165" fontId="6" fillId="0" borderId="0" xfId="0" applyNumberFormat="1" applyFont="1" applyAlignment="1">
      <alignment horizontal="left"/>
    </xf>
    <xf numFmtId="1" fontId="6" fillId="0" borderId="0" xfId="0" applyNumberFormat="1" applyFont="1"/>
    <xf numFmtId="1" fontId="27" fillId="0" borderId="0" xfId="0" applyNumberFormat="1" applyFont="1"/>
    <xf numFmtId="0" fontId="1" fillId="0" borderId="0" xfId="10"/>
    <xf numFmtId="0" fontId="30" fillId="0" borderId="6" xfId="10" applyFont="1" applyBorder="1" applyAlignment="1">
      <alignment vertical="top" wrapText="1"/>
    </xf>
    <xf numFmtId="0" fontId="30" fillId="0" borderId="11" xfId="10" applyFont="1" applyBorder="1" applyAlignment="1">
      <alignment vertical="top" wrapText="1"/>
    </xf>
    <xf numFmtId="0" fontId="30" fillId="0" borderId="7" xfId="10" applyFont="1" applyBorder="1" applyAlignment="1">
      <alignment vertical="top" wrapText="1"/>
    </xf>
    <xf numFmtId="0" fontId="30" fillId="0" borderId="1" xfId="10" applyFont="1" applyBorder="1" applyAlignment="1">
      <alignment horizontal="center" vertical="center" wrapText="1"/>
    </xf>
    <xf numFmtId="0" fontId="30" fillId="0" borderId="7" xfId="10" applyFont="1" applyBorder="1" applyAlignment="1">
      <alignment vertical="center" wrapText="1"/>
    </xf>
    <xf numFmtId="0" fontId="30" fillId="0" borderId="1" xfId="10" applyFont="1" applyBorder="1" applyAlignment="1">
      <alignment horizontal="left" vertical="center" wrapText="1"/>
    </xf>
    <xf numFmtId="0" fontId="30" fillId="0" borderId="1" xfId="10" applyFont="1" applyBorder="1" applyAlignment="1">
      <alignment vertical="center" wrapText="1"/>
    </xf>
    <xf numFmtId="0" fontId="29" fillId="0" borderId="0" xfId="10" applyFont="1" applyAlignment="1">
      <alignment vertical="center"/>
    </xf>
    <xf numFmtId="0" fontId="31" fillId="0" borderId="0" xfId="10" applyFont="1" applyAlignment="1">
      <alignment horizontal="right" vertical="center"/>
    </xf>
    <xf numFmtId="0" fontId="31" fillId="0" borderId="0" xfId="10" applyFont="1" applyAlignment="1">
      <alignment vertical="center"/>
    </xf>
    <xf numFmtId="0" fontId="31" fillId="0" borderId="0" xfId="10" applyFont="1"/>
    <xf numFmtId="165" fontId="32" fillId="0" borderId="0" xfId="0" applyNumberFormat="1" applyFont="1" applyFill="1"/>
    <xf numFmtId="43" fontId="12" fillId="0" borderId="1" xfId="3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 wrapText="1"/>
    </xf>
    <xf numFmtId="0" fontId="19" fillId="2" borderId="0" xfId="0" applyFont="1" applyFill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6" fontId="16" fillId="0" borderId="1" xfId="3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4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3" fillId="0" borderId="0" xfId="0" applyFont="1"/>
    <xf numFmtId="164" fontId="33" fillId="0" borderId="0" xfId="0" applyNumberFormat="1" applyFont="1" applyFill="1"/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43" fontId="18" fillId="0" borderId="4" xfId="0" applyNumberFormat="1" applyFont="1" applyBorder="1" applyAlignment="1">
      <alignment vertical="center" wrapText="1"/>
    </xf>
    <xf numFmtId="0" fontId="29" fillId="0" borderId="2" xfId="10" applyFont="1" applyBorder="1" applyAlignment="1">
      <alignment horizontal="center" vertical="center" wrapText="1"/>
    </xf>
    <xf numFmtId="0" fontId="30" fillId="0" borderId="9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left" vertical="center" wrapText="1"/>
    </xf>
    <xf numFmtId="0" fontId="31" fillId="0" borderId="0" xfId="10" applyFont="1" applyAlignment="1">
      <alignment horizontal="left" vertical="center"/>
    </xf>
    <xf numFmtId="0" fontId="20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20" fillId="0" borderId="0" xfId="0" applyFont="1" applyFill="1" applyAlignment="1">
      <alignment horizontal="left" vertical="top" wrapText="1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4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9" fillId="2" borderId="0" xfId="0" applyNumberFormat="1" applyFont="1" applyFill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17" fillId="0" borderId="1" xfId="3" applyFont="1" applyFill="1" applyBorder="1" applyAlignment="1">
      <alignment vertical="center" wrapText="1"/>
    </xf>
  </cellXfs>
  <cellStyles count="11">
    <cellStyle name="Обычный" xfId="0" builtinId="0"/>
    <cellStyle name="Обычный 2" xfId="2"/>
    <cellStyle name="Обычный 2 2" xfId="4"/>
    <cellStyle name="Обычный 2 2 2" xfId="5"/>
    <cellStyle name="Обычный 2 3" xfId="6"/>
    <cellStyle name="Обычный 3" xfId="1"/>
    <cellStyle name="Обычный 3 2" xfId="7"/>
    <cellStyle name="Обычный 4" xfId="8"/>
    <cellStyle name="Обычный 5" xfId="10"/>
    <cellStyle name="Обычный 5 2" xfId="9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5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5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489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172758" y="581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dasovev2\&#1047;&#1040;&#1050;&#1059;&#1055;&#1050;&#1048;\&#1047;&#1072;&#1082;&#1091;&#1087;&#1082;&#1080;%201-&#1077;%202013\&#1041;&#1091;&#1088;&#1086;&#1074;&#1086;&#1081;%20&#1080;&#1085;&#1089;&#1090;&#1088;&#1091;&#1084;&#1077;&#1085;&#1090;%20&#1076;&#1083;&#1103;%20&#1057;&#1041;&#1056;%20(&#1096;&#1085;&#1101;&#1082;&#1080;)\&#1057;&#1087;&#1077;&#1094;&#1080;&#1092;&#1080;&#1082;&#1072;&#1094;&#1080;&#1103;%20&#1082;%20&#1076;&#1086;&#1075;&#1086;&#1074;&#1086;&#1088;&#1091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ецификация"/>
    </sheetNames>
    <sheetDataSet>
      <sheetData sheetId="0" refreshError="1">
        <row r="10">
          <cell r="E10" t="str">
            <v>Каталожный номер / предприятие изготовитель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2:F14"/>
  <sheetViews>
    <sheetView workbookViewId="0">
      <selection activeCell="F8" sqref="F8"/>
    </sheetView>
  </sheetViews>
  <sheetFormatPr defaultRowHeight="15"/>
  <cols>
    <col min="1" max="1" width="5.85546875" style="61" customWidth="1"/>
    <col min="2" max="2" width="56.42578125" style="61" customWidth="1"/>
    <col min="3" max="3" width="43.28515625" style="61" customWidth="1"/>
    <col min="4" max="16384" width="9.140625" style="61"/>
  </cols>
  <sheetData>
    <row r="2" spans="1:6" ht="41.25" customHeight="1">
      <c r="A2" s="93" t="s">
        <v>76</v>
      </c>
      <c r="B2" s="93"/>
      <c r="C2" s="93"/>
    </row>
    <row r="3" spans="1:6" ht="23.25" customHeight="1">
      <c r="A3" s="94">
        <v>1</v>
      </c>
      <c r="B3" s="62" t="s">
        <v>62</v>
      </c>
      <c r="C3" s="95" t="s">
        <v>77</v>
      </c>
    </row>
    <row r="4" spans="1:6" ht="24" customHeight="1">
      <c r="A4" s="94"/>
      <c r="B4" s="63" t="s">
        <v>63</v>
      </c>
      <c r="C4" s="95"/>
    </row>
    <row r="5" spans="1:6" ht="52.5" customHeight="1">
      <c r="A5" s="94"/>
      <c r="B5" s="63" t="s">
        <v>64</v>
      </c>
      <c r="C5" s="95"/>
    </row>
    <row r="6" spans="1:6" ht="63.75" customHeight="1">
      <c r="A6" s="94"/>
      <c r="B6" s="64" t="s">
        <v>65</v>
      </c>
      <c r="C6" s="95"/>
    </row>
    <row r="7" spans="1:6" ht="82.5" customHeight="1">
      <c r="A7" s="65">
        <v>2</v>
      </c>
      <c r="B7" s="66" t="s">
        <v>66</v>
      </c>
      <c r="C7" s="67" t="s">
        <v>79</v>
      </c>
    </row>
    <row r="8" spans="1:6" ht="50.25" customHeight="1">
      <c r="A8" s="65">
        <v>3</v>
      </c>
      <c r="B8" s="68" t="s">
        <v>67</v>
      </c>
      <c r="C8" s="67" t="s">
        <v>69</v>
      </c>
    </row>
    <row r="9" spans="1:6" ht="33" customHeight="1">
      <c r="A9" s="65">
        <v>4</v>
      </c>
      <c r="B9" s="68" t="s">
        <v>68</v>
      </c>
      <c r="C9" s="67" t="s">
        <v>69</v>
      </c>
    </row>
    <row r="10" spans="1:6" ht="28.5" customHeight="1">
      <c r="A10" s="65">
        <v>5</v>
      </c>
      <c r="B10" s="68" t="s">
        <v>70</v>
      </c>
      <c r="C10" s="67" t="s">
        <v>71</v>
      </c>
    </row>
    <row r="11" spans="1:6" ht="32.25" customHeight="1">
      <c r="A11" s="65">
        <v>6</v>
      </c>
      <c r="B11" s="68" t="s">
        <v>72</v>
      </c>
      <c r="C11" s="67" t="s">
        <v>71</v>
      </c>
    </row>
    <row r="12" spans="1:6" ht="18.75">
      <c r="A12" s="69"/>
    </row>
    <row r="13" spans="1:6" ht="18.75" customHeight="1">
      <c r="A13" s="96" t="s">
        <v>73</v>
      </c>
      <c r="B13" s="96"/>
      <c r="C13" s="70" t="s">
        <v>74</v>
      </c>
    </row>
    <row r="14" spans="1:6" ht="18.75">
      <c r="A14" s="71" t="s">
        <v>75</v>
      </c>
      <c r="B14" s="72"/>
      <c r="C14" s="72"/>
      <c r="F14" s="69"/>
    </row>
  </sheetData>
  <mergeCells count="4">
    <mergeCell ref="A2:C2"/>
    <mergeCell ref="A3:A6"/>
    <mergeCell ref="C3:C6"/>
    <mergeCell ref="A13:B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V25"/>
  <sheetViews>
    <sheetView tabSelected="1" zoomScale="60" zoomScaleNormal="60" workbookViewId="0">
      <selection activeCell="E20" sqref="E20"/>
    </sheetView>
  </sheetViews>
  <sheetFormatPr defaultRowHeight="15.75"/>
  <cols>
    <col min="1" max="1" width="5.28515625" customWidth="1"/>
    <col min="2" max="2" width="37.140625" style="36" customWidth="1"/>
    <col min="3" max="3" width="15.28515625" style="36" hidden="1" customWidth="1"/>
    <col min="4" max="4" width="26" style="37" customWidth="1"/>
    <col min="5" max="5" width="50.5703125" style="38" customWidth="1"/>
    <col min="6" max="6" width="20.42578125" style="39" customWidth="1"/>
    <col min="7" max="8" width="9" customWidth="1"/>
    <col min="9" max="9" width="10.140625" customWidth="1"/>
    <col min="10" max="13" width="9" customWidth="1"/>
    <col min="14" max="19" width="10.7109375" style="40" customWidth="1"/>
    <col min="20" max="20" width="21.7109375" style="1" customWidth="1"/>
    <col min="21" max="22" width="20.5703125" customWidth="1"/>
  </cols>
  <sheetData>
    <row r="1" spans="1:22" ht="11.25" customHeight="1">
      <c r="A1" s="6"/>
      <c r="B1" s="7"/>
      <c r="C1" s="7"/>
      <c r="D1" s="8"/>
      <c r="E1" s="9"/>
      <c r="F1" s="10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8"/>
      <c r="U1" s="6"/>
      <c r="V1" s="6"/>
    </row>
    <row r="2" spans="1:22" ht="18" customHeight="1">
      <c r="A2" s="101" t="s">
        <v>78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</row>
    <row r="3" spans="1:22" ht="11.25" customHeight="1">
      <c r="A3" s="6"/>
      <c r="B3" s="7"/>
      <c r="C3" s="7"/>
      <c r="D3" s="8"/>
      <c r="E3" s="9"/>
      <c r="F3" s="10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8"/>
      <c r="U3" s="6"/>
      <c r="V3" s="6"/>
    </row>
    <row r="4" spans="1:22" ht="15.75" customHeight="1">
      <c r="A4" s="98" t="s">
        <v>30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</row>
    <row r="5" spans="1:22" ht="11.25" customHeight="1">
      <c r="A5" s="6"/>
      <c r="B5" s="7"/>
      <c r="C5" s="7"/>
      <c r="D5" s="8"/>
      <c r="E5" s="9"/>
      <c r="F5" s="10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8"/>
      <c r="U5" s="6"/>
      <c r="V5" s="6"/>
    </row>
    <row r="6" spans="1:22" ht="15" customHeight="1">
      <c r="A6" s="11" t="s">
        <v>31</v>
      </c>
      <c r="B6" s="7"/>
      <c r="C6" s="7"/>
      <c r="D6" s="8"/>
      <c r="E6" s="9"/>
      <c r="F6" s="1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8"/>
      <c r="U6" s="6"/>
      <c r="V6" s="12" t="s">
        <v>32</v>
      </c>
    </row>
    <row r="7" spans="1:22" ht="11.25" customHeight="1">
      <c r="A7" s="6"/>
      <c r="B7" s="13"/>
      <c r="C7" s="13"/>
      <c r="D7" s="8"/>
      <c r="E7" s="9"/>
      <c r="F7" s="10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8"/>
      <c r="U7" s="6"/>
      <c r="V7" s="6"/>
    </row>
    <row r="8" spans="1:22" ht="30" customHeight="1">
      <c r="A8" s="109" t="s">
        <v>33</v>
      </c>
      <c r="B8" s="109" t="s">
        <v>34</v>
      </c>
      <c r="C8" s="85" t="s">
        <v>82</v>
      </c>
      <c r="D8" s="109" t="s">
        <v>35</v>
      </c>
      <c r="E8" s="109" t="s">
        <v>36</v>
      </c>
      <c r="F8" s="109" t="str">
        <f>[1]Спецификация!$E$10</f>
        <v>Каталожный номер / предприятие изготовитель</v>
      </c>
      <c r="G8" s="109" t="s">
        <v>0</v>
      </c>
      <c r="H8" s="107" t="s">
        <v>1</v>
      </c>
      <c r="I8" s="107" t="s">
        <v>2</v>
      </c>
      <c r="J8" s="107" t="s">
        <v>3</v>
      </c>
      <c r="K8" s="107" t="s">
        <v>4</v>
      </c>
      <c r="L8" s="107" t="s">
        <v>5</v>
      </c>
      <c r="M8" s="107" t="s">
        <v>6</v>
      </c>
      <c r="N8" s="107" t="s">
        <v>7</v>
      </c>
      <c r="O8" s="107" t="s">
        <v>8</v>
      </c>
      <c r="P8" s="107" t="s">
        <v>9</v>
      </c>
      <c r="Q8" s="107" t="s">
        <v>10</v>
      </c>
      <c r="R8" s="107" t="s">
        <v>11</v>
      </c>
      <c r="S8" s="107" t="s">
        <v>12</v>
      </c>
      <c r="T8" s="104" t="s">
        <v>37</v>
      </c>
      <c r="U8" s="109" t="s">
        <v>38</v>
      </c>
      <c r="V8" s="109" t="s">
        <v>39</v>
      </c>
    </row>
    <row r="9" spans="1:22" ht="49.5" customHeight="1">
      <c r="A9" s="110"/>
      <c r="B9" s="110"/>
      <c r="C9" s="86" t="s">
        <v>83</v>
      </c>
      <c r="D9" s="110"/>
      <c r="E9" s="110"/>
      <c r="F9" s="110"/>
      <c r="G9" s="110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5"/>
      <c r="U9" s="110"/>
      <c r="V9" s="110"/>
    </row>
    <row r="10" spans="1:22" ht="66" customHeight="1">
      <c r="A10" s="14">
        <v>1</v>
      </c>
      <c r="B10" s="79" t="s">
        <v>13</v>
      </c>
      <c r="C10" s="89">
        <v>549156</v>
      </c>
      <c r="D10" s="16" t="s">
        <v>14</v>
      </c>
      <c r="E10" s="17" t="s">
        <v>55</v>
      </c>
      <c r="F10" s="18"/>
      <c r="G10" s="19" t="s">
        <v>18</v>
      </c>
      <c r="H10" s="20">
        <v>100</v>
      </c>
      <c r="I10" s="20">
        <v>0</v>
      </c>
      <c r="J10" s="20">
        <v>0</v>
      </c>
      <c r="K10" s="20">
        <v>80</v>
      </c>
      <c r="L10" s="20">
        <v>0</v>
      </c>
      <c r="M10" s="20">
        <v>0</v>
      </c>
      <c r="N10" s="20">
        <v>100</v>
      </c>
      <c r="O10" s="20">
        <v>0</v>
      </c>
      <c r="P10" s="20">
        <v>0</v>
      </c>
      <c r="Q10" s="20">
        <v>64</v>
      </c>
      <c r="R10" s="20">
        <v>0</v>
      </c>
      <c r="S10" s="21">
        <v>0</v>
      </c>
      <c r="T10" s="115">
        <f>SUM(H10:S10)</f>
        <v>344</v>
      </c>
      <c r="U10" s="74"/>
      <c r="V10" s="74">
        <f>T10*U10</f>
        <v>0</v>
      </c>
    </row>
    <row r="11" spans="1:22" ht="63.75" customHeight="1">
      <c r="A11" s="14">
        <v>2</v>
      </c>
      <c r="B11" s="15" t="s">
        <v>15</v>
      </c>
      <c r="C11" s="90">
        <v>549182</v>
      </c>
      <c r="D11" s="19" t="s">
        <v>16</v>
      </c>
      <c r="E11" s="17" t="s">
        <v>56</v>
      </c>
      <c r="F11" s="18"/>
      <c r="G11" s="19" t="s">
        <v>18</v>
      </c>
      <c r="H11" s="78">
        <v>2.5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2.2000000000000002</v>
      </c>
      <c r="O11" s="20">
        <v>0</v>
      </c>
      <c r="P11" s="20">
        <v>0</v>
      </c>
      <c r="Q11" s="20">
        <v>0</v>
      </c>
      <c r="R11" s="20">
        <v>0</v>
      </c>
      <c r="S11" s="22">
        <v>0</v>
      </c>
      <c r="T11" s="115">
        <f t="shared" ref="T11:T12" si="0">SUM(H11:S11)</f>
        <v>4.7</v>
      </c>
      <c r="U11" s="74"/>
      <c r="V11" s="74">
        <f t="shared" ref="V11:V12" si="1">T11*U11</f>
        <v>0</v>
      </c>
    </row>
    <row r="12" spans="1:22" ht="51" customHeight="1">
      <c r="A12" s="14">
        <v>3</v>
      </c>
      <c r="B12" s="15" t="s">
        <v>57</v>
      </c>
      <c r="C12" s="90">
        <v>563848</v>
      </c>
      <c r="D12" s="19" t="s">
        <v>17</v>
      </c>
      <c r="E12" s="17" t="s">
        <v>58</v>
      </c>
      <c r="F12" s="18"/>
      <c r="G12" s="19" t="s">
        <v>18</v>
      </c>
      <c r="H12" s="20">
        <v>2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1.9</v>
      </c>
      <c r="O12" s="20">
        <v>0</v>
      </c>
      <c r="P12" s="20">
        <v>0</v>
      </c>
      <c r="Q12" s="20">
        <v>0</v>
      </c>
      <c r="R12" s="20">
        <v>0</v>
      </c>
      <c r="S12" s="22">
        <v>0</v>
      </c>
      <c r="T12" s="115">
        <f t="shared" si="0"/>
        <v>3.9</v>
      </c>
      <c r="U12" s="74"/>
      <c r="V12" s="74">
        <f t="shared" si="1"/>
        <v>0</v>
      </c>
    </row>
    <row r="13" spans="1:22" ht="38.25" customHeight="1">
      <c r="A13" s="91"/>
      <c r="B13" s="91"/>
      <c r="C13" s="91"/>
      <c r="D13" s="112" t="s">
        <v>87</v>
      </c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91"/>
      <c r="U13" s="91"/>
      <c r="V13" s="92">
        <f>SUM(V10:V12)</f>
        <v>0</v>
      </c>
    </row>
    <row r="14" spans="1:22" ht="39.75" customHeight="1">
      <c r="A14" s="23">
        <v>1</v>
      </c>
      <c r="B14" s="75" t="s">
        <v>40</v>
      </c>
      <c r="C14" s="84"/>
      <c r="D14" s="111" t="s">
        <v>41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</row>
    <row r="15" spans="1:22" ht="78.75" customHeight="1">
      <c r="A15" s="23">
        <v>2</v>
      </c>
      <c r="B15" s="76" t="s">
        <v>42</v>
      </c>
      <c r="C15" s="76"/>
      <c r="D15" s="106" t="s">
        <v>84</v>
      </c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</row>
    <row r="16" spans="1:22" ht="36.75" customHeight="1">
      <c r="A16" s="23">
        <v>3</v>
      </c>
      <c r="B16" s="24" t="s">
        <v>43</v>
      </c>
      <c r="C16" s="24"/>
      <c r="D16" s="97" t="s">
        <v>44</v>
      </c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</row>
    <row r="17" spans="1:22" ht="96.75" customHeight="1">
      <c r="A17" s="23">
        <v>4</v>
      </c>
      <c r="B17" s="24" t="s">
        <v>45</v>
      </c>
      <c r="C17" s="24"/>
      <c r="D17" s="103" t="s">
        <v>80</v>
      </c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</row>
    <row r="18" spans="1:22" ht="37.5">
      <c r="A18" s="23">
        <v>5</v>
      </c>
      <c r="B18" s="77" t="s">
        <v>46</v>
      </c>
      <c r="C18" s="77"/>
      <c r="D18" s="99" t="s">
        <v>47</v>
      </c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</row>
    <row r="19" spans="1:22" ht="18.75">
      <c r="A19" s="100" t="s">
        <v>48</v>
      </c>
      <c r="B19" s="100"/>
      <c r="C19" s="81"/>
      <c r="D19" s="25"/>
      <c r="E19" s="26"/>
      <c r="F19" s="27"/>
      <c r="G19" s="27"/>
      <c r="H19" s="27"/>
      <c r="I19" s="27"/>
      <c r="J19" s="27"/>
      <c r="K19" s="27"/>
      <c r="L19" s="27"/>
      <c r="M19" s="27"/>
      <c r="N19" s="28"/>
      <c r="O19" s="28"/>
      <c r="P19" s="28"/>
      <c r="Q19" s="28"/>
      <c r="R19" s="28"/>
      <c r="S19" s="28"/>
      <c r="T19" s="29"/>
      <c r="U19" s="100" t="s">
        <v>49</v>
      </c>
      <c r="V19" s="100"/>
    </row>
    <row r="20" spans="1:22" ht="19.5" customHeight="1">
      <c r="A20" s="101" t="s">
        <v>81</v>
      </c>
      <c r="B20" s="101"/>
      <c r="C20" s="82"/>
      <c r="D20" s="8"/>
      <c r="E20" s="9"/>
      <c r="F20" s="30"/>
      <c r="G20" s="31"/>
      <c r="H20" s="31"/>
      <c r="I20" s="31"/>
      <c r="J20" s="31"/>
      <c r="K20" s="31"/>
      <c r="L20" s="31"/>
      <c r="M20" s="31"/>
      <c r="N20" s="32"/>
      <c r="O20" s="32"/>
      <c r="P20" s="32"/>
      <c r="Q20" s="32"/>
      <c r="R20" s="32"/>
      <c r="S20" s="32"/>
      <c r="T20" s="33"/>
      <c r="U20" s="34"/>
      <c r="V20" s="35"/>
    </row>
    <row r="21" spans="1:22" ht="19.5">
      <c r="A21" s="32"/>
      <c r="B21" s="7"/>
      <c r="C21" s="7"/>
      <c r="D21" s="8"/>
      <c r="E21" s="9"/>
      <c r="F21" s="1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8"/>
      <c r="U21" s="34"/>
      <c r="V21" s="34"/>
    </row>
    <row r="22" spans="1:22" ht="42" customHeight="1">
      <c r="A22" s="102" t="s">
        <v>85</v>
      </c>
      <c r="B22" s="102"/>
      <c r="C22" s="83"/>
      <c r="D22" s="8"/>
      <c r="E22" s="9"/>
      <c r="F22" s="1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8"/>
      <c r="U22" s="34"/>
      <c r="V22" s="34"/>
    </row>
    <row r="23" spans="1:22" ht="19.5">
      <c r="A23" s="32"/>
      <c r="B23" s="7"/>
      <c r="C23" s="7"/>
      <c r="D23" s="8"/>
      <c r="E23" s="9"/>
      <c r="F23" s="1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8"/>
      <c r="U23" s="34"/>
      <c r="V23" s="35"/>
    </row>
    <row r="24" spans="1:22" ht="19.5">
      <c r="A24" s="98" t="s">
        <v>86</v>
      </c>
      <c r="B24" s="98"/>
      <c r="C24" s="80"/>
      <c r="D24" s="8"/>
      <c r="E24" s="9"/>
      <c r="F24" s="1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8"/>
      <c r="U24" s="34" t="s">
        <v>50</v>
      </c>
      <c r="V24" s="35"/>
    </row>
    <row r="25" spans="1:22" ht="19.5">
      <c r="A25" s="98" t="s">
        <v>51</v>
      </c>
      <c r="B25" s="98"/>
      <c r="C25" s="80"/>
      <c r="D25" s="8"/>
      <c r="E25" s="9"/>
      <c r="F25" s="1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8"/>
      <c r="U25" s="34"/>
      <c r="V25" s="35" t="s">
        <v>51</v>
      </c>
    </row>
  </sheetData>
  <mergeCells count="35">
    <mergeCell ref="A2:V2"/>
    <mergeCell ref="A4:V4"/>
    <mergeCell ref="A8:A9"/>
    <mergeCell ref="B8:B9"/>
    <mergeCell ref="D8:D9"/>
    <mergeCell ref="E8:E9"/>
    <mergeCell ref="F8:F9"/>
    <mergeCell ref="G8:G9"/>
    <mergeCell ref="H8:H9"/>
    <mergeCell ref="I8:I9"/>
    <mergeCell ref="U8:U9"/>
    <mergeCell ref="J8:J9"/>
    <mergeCell ref="K8:K9"/>
    <mergeCell ref="Q8:Q9"/>
    <mergeCell ref="R8:R9"/>
    <mergeCell ref="S8:S9"/>
    <mergeCell ref="T8:T9"/>
    <mergeCell ref="D15:V15"/>
    <mergeCell ref="L8:L9"/>
    <mergeCell ref="M8:M9"/>
    <mergeCell ref="N8:N9"/>
    <mergeCell ref="O8:O9"/>
    <mergeCell ref="P8:P9"/>
    <mergeCell ref="V8:V9"/>
    <mergeCell ref="D14:V14"/>
    <mergeCell ref="D13:S13"/>
    <mergeCell ref="D16:V16"/>
    <mergeCell ref="A25:B25"/>
    <mergeCell ref="D18:V18"/>
    <mergeCell ref="A19:B19"/>
    <mergeCell ref="U19:V19"/>
    <mergeCell ref="A20:B20"/>
    <mergeCell ref="A22:B22"/>
    <mergeCell ref="A24:B24"/>
    <mergeCell ref="D17:V1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4:D14"/>
  <sheetViews>
    <sheetView topLeftCell="A3" workbookViewId="0">
      <selection activeCell="F20" sqref="F20"/>
    </sheetView>
  </sheetViews>
  <sheetFormatPr defaultRowHeight="15"/>
  <cols>
    <col min="1" max="1" width="28.5703125" customWidth="1"/>
    <col min="2" max="2" width="7.85546875" customWidth="1"/>
    <col min="3" max="3" width="12" customWidth="1"/>
    <col min="4" max="4" width="22.5703125" customWidth="1"/>
  </cols>
  <sheetData>
    <row r="4" spans="1:4" ht="33.75" customHeight="1">
      <c r="A4" s="42" t="s">
        <v>54</v>
      </c>
      <c r="B4" s="43"/>
      <c r="C4" s="44" t="s">
        <v>21</v>
      </c>
      <c r="D4" s="44"/>
    </row>
    <row r="5" spans="1:4">
      <c r="A5" s="43" t="s">
        <v>27</v>
      </c>
      <c r="B5" s="43" t="s">
        <v>19</v>
      </c>
      <c r="C5" s="113">
        <v>2.5999999999999999E-3</v>
      </c>
      <c r="D5" s="46">
        <v>44070</v>
      </c>
    </row>
    <row r="6" spans="1:4">
      <c r="A6" s="43" t="s">
        <v>22</v>
      </c>
      <c r="B6" s="43" t="s">
        <v>18</v>
      </c>
      <c r="C6" s="113"/>
      <c r="D6" s="59">
        <f>D5*C5</f>
        <v>114.58199999999999</v>
      </c>
    </row>
    <row r="7" spans="1:4">
      <c r="A7" s="43" t="s">
        <v>28</v>
      </c>
      <c r="B7" s="43" t="s">
        <v>19</v>
      </c>
      <c r="C7" s="113">
        <v>2E-3</v>
      </c>
      <c r="D7" s="58">
        <v>89060</v>
      </c>
    </row>
    <row r="8" spans="1:4">
      <c r="A8" s="43" t="s">
        <v>22</v>
      </c>
      <c r="B8" s="43" t="s">
        <v>18</v>
      </c>
      <c r="C8" s="113"/>
      <c r="D8" s="59">
        <f>D7*C7</f>
        <v>178.12</v>
      </c>
    </row>
    <row r="9" spans="1:4">
      <c r="A9" s="43" t="s">
        <v>52</v>
      </c>
      <c r="B9" s="43" t="s">
        <v>18</v>
      </c>
      <c r="C9" s="43"/>
      <c r="D9" s="57">
        <v>83.245999999999995</v>
      </c>
    </row>
    <row r="10" spans="1:4">
      <c r="A10" s="43" t="s">
        <v>24</v>
      </c>
      <c r="B10" s="43" t="s">
        <v>18</v>
      </c>
      <c r="C10" s="43"/>
      <c r="D10" s="57">
        <v>0</v>
      </c>
    </row>
    <row r="11" spans="1:4">
      <c r="A11" s="43" t="s">
        <v>20</v>
      </c>
      <c r="B11" s="43" t="s">
        <v>18</v>
      </c>
      <c r="C11" s="43"/>
      <c r="D11" s="57">
        <f>32*590*C5</f>
        <v>49.088000000000001</v>
      </c>
    </row>
    <row r="12" spans="1:4">
      <c r="A12" s="43" t="s">
        <v>53</v>
      </c>
      <c r="B12" s="43" t="s">
        <v>18</v>
      </c>
      <c r="C12" s="43"/>
      <c r="D12" s="73">
        <f>60*590*0.0024</f>
        <v>84.96</v>
      </c>
    </row>
    <row r="13" spans="1:4">
      <c r="A13" s="45"/>
      <c r="B13" s="43"/>
      <c r="C13" s="43"/>
      <c r="D13" s="57"/>
    </row>
    <row r="14" spans="1:4">
      <c r="A14" s="45" t="s">
        <v>25</v>
      </c>
      <c r="B14" s="43"/>
      <c r="C14" s="43"/>
      <c r="D14" s="60">
        <f>D6+D8+D11+D12-D9-D10</f>
        <v>343.50400000000002</v>
      </c>
    </row>
  </sheetData>
  <mergeCells count="2">
    <mergeCell ref="C5:C6"/>
    <mergeCell ref="C7:C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5:D18"/>
  <sheetViews>
    <sheetView topLeftCell="A3" workbookViewId="0">
      <selection activeCell="J17" sqref="J17"/>
    </sheetView>
  </sheetViews>
  <sheetFormatPr defaultRowHeight="15"/>
  <cols>
    <col min="1" max="1" width="28.28515625" customWidth="1"/>
    <col min="2" max="2" width="5.7109375" customWidth="1"/>
    <col min="3" max="3" width="12.28515625" customWidth="1"/>
    <col min="4" max="4" width="19.28515625" customWidth="1"/>
  </cols>
  <sheetData>
    <row r="5" spans="1:4" ht="29.25" customHeight="1">
      <c r="A5" s="41" t="s">
        <v>59</v>
      </c>
      <c r="C5" s="1" t="s">
        <v>21</v>
      </c>
      <c r="D5" s="2"/>
    </row>
    <row r="6" spans="1:4">
      <c r="A6" t="s">
        <v>23</v>
      </c>
      <c r="B6" t="s">
        <v>19</v>
      </c>
      <c r="C6" s="114">
        <v>2.5000000000000001E-5</v>
      </c>
      <c r="D6" s="47">
        <v>146190</v>
      </c>
    </row>
    <row r="7" spans="1:4">
      <c r="A7" s="3" t="s">
        <v>22</v>
      </c>
      <c r="B7" s="3" t="s">
        <v>18</v>
      </c>
      <c r="C7" s="114"/>
      <c r="D7" s="48">
        <f>D6*0.000025</f>
        <v>3.6547500000000004</v>
      </c>
    </row>
    <row r="8" spans="1:4">
      <c r="C8" s="3"/>
    </row>
    <row r="9" spans="1:4">
      <c r="C9" s="5" t="s">
        <v>29</v>
      </c>
    </row>
    <row r="10" spans="1:4">
      <c r="C10" s="3"/>
    </row>
    <row r="12" spans="1:4">
      <c r="A12" t="s">
        <v>52</v>
      </c>
      <c r="B12" t="s">
        <v>18</v>
      </c>
      <c r="D12" s="49">
        <v>1.2</v>
      </c>
    </row>
    <row r="13" spans="1:4">
      <c r="A13" t="s">
        <v>24</v>
      </c>
      <c r="B13" t="s">
        <v>18</v>
      </c>
      <c r="D13" s="49">
        <v>0</v>
      </c>
    </row>
    <row r="14" spans="1:4">
      <c r="A14" t="s">
        <v>20</v>
      </c>
      <c r="B14" t="s">
        <v>18</v>
      </c>
      <c r="D14" s="49">
        <f>35*590*C6</f>
        <v>0.51624999999999999</v>
      </c>
    </row>
    <row r="15" spans="1:4">
      <c r="A15" t="s">
        <v>53</v>
      </c>
      <c r="B15" t="s">
        <v>18</v>
      </c>
      <c r="D15" s="50">
        <f>60*590*C6</f>
        <v>0.88500000000000001</v>
      </c>
    </row>
    <row r="18" spans="1:4">
      <c r="A18" s="4" t="s">
        <v>25</v>
      </c>
      <c r="B18" t="s">
        <v>26</v>
      </c>
      <c r="D18" s="51">
        <f>D7+D14+D15-D12-D13</f>
        <v>3.8559999999999999</v>
      </c>
    </row>
  </sheetData>
  <mergeCells count="1">
    <mergeCell ref="C6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4:D14"/>
  <sheetViews>
    <sheetView workbookViewId="0">
      <selection activeCell="J19" sqref="J19"/>
    </sheetView>
  </sheetViews>
  <sheetFormatPr defaultRowHeight="15"/>
  <cols>
    <col min="1" max="1" width="31.7109375" customWidth="1"/>
    <col min="2" max="2" width="5.7109375" customWidth="1"/>
    <col min="3" max="3" width="11.7109375" customWidth="1"/>
    <col min="4" max="4" width="9.140625" customWidth="1"/>
  </cols>
  <sheetData>
    <row r="4" spans="1:4" ht="27.75" customHeight="1">
      <c r="A4" s="41" t="s">
        <v>60</v>
      </c>
      <c r="C4" s="53" t="s">
        <v>61</v>
      </c>
      <c r="D4" s="2"/>
    </row>
    <row r="5" spans="1:4">
      <c r="A5" t="s">
        <v>23</v>
      </c>
      <c r="B5" t="s">
        <v>19</v>
      </c>
      <c r="C5" s="114">
        <v>3.0000000000000001E-5</v>
      </c>
      <c r="D5" s="52">
        <v>146190</v>
      </c>
    </row>
    <row r="6" spans="1:4">
      <c r="A6" s="3" t="s">
        <v>22</v>
      </c>
      <c r="B6" s="3" t="s">
        <v>18</v>
      </c>
      <c r="C6" s="114"/>
      <c r="D6" s="54">
        <f>D5*C5</f>
        <v>4.3856999999999999</v>
      </c>
    </row>
    <row r="7" spans="1:4">
      <c r="C7" s="3"/>
      <c r="D7" s="55"/>
    </row>
    <row r="8" spans="1:4">
      <c r="A8" t="s">
        <v>52</v>
      </c>
      <c r="B8" t="s">
        <v>18</v>
      </c>
      <c r="D8" s="55">
        <v>1.4</v>
      </c>
    </row>
    <row r="9" spans="1:4">
      <c r="A9" t="s">
        <v>24</v>
      </c>
      <c r="B9" t="s">
        <v>18</v>
      </c>
      <c r="D9" s="55">
        <v>0</v>
      </c>
    </row>
    <row r="10" spans="1:4">
      <c r="A10" t="s">
        <v>20</v>
      </c>
      <c r="B10" t="s">
        <v>18</v>
      </c>
      <c r="D10" s="55">
        <f>35*590*C5</f>
        <v>0.61950000000000005</v>
      </c>
    </row>
    <row r="11" spans="1:4">
      <c r="A11" s="87" t="s">
        <v>53</v>
      </c>
      <c r="B11" s="87" t="s">
        <v>18</v>
      </c>
      <c r="C11" s="87"/>
      <c r="D11" s="88">
        <f>60*590*C5</f>
        <v>1.0620000000000001</v>
      </c>
    </row>
    <row r="12" spans="1:4">
      <c r="D12" s="56"/>
    </row>
    <row r="13" spans="1:4">
      <c r="A13" s="4" t="s">
        <v>25</v>
      </c>
      <c r="B13" t="s">
        <v>26</v>
      </c>
      <c r="D13" s="55">
        <f>D6+D10+D11-D8-D9</f>
        <v>4.6672000000000011</v>
      </c>
    </row>
    <row r="14" spans="1:4">
      <c r="D14" s="55"/>
    </row>
  </sheetData>
  <mergeCells count="1">
    <mergeCell ref="C5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Справка-обоснование</vt:lpstr>
      <vt:lpstr>Спецификация</vt:lpstr>
      <vt:lpstr>расчёт 133</vt:lpstr>
      <vt:lpstr>расчёт 73</vt:lpstr>
      <vt:lpstr>расчёт 127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FadeevaKA</dc:creator>
  <cp:lastModifiedBy>potemkin.s.d</cp:lastModifiedBy>
  <cp:lastPrinted>2015-02-17T06:31:07Z</cp:lastPrinted>
  <dcterms:created xsi:type="dcterms:W3CDTF">2011-03-04T07:38:04Z</dcterms:created>
  <dcterms:modified xsi:type="dcterms:W3CDTF">2015-12-23T07:56:51Z</dcterms:modified>
</cp:coreProperties>
</file>